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2ADDA096-6CAA-4DA8-A774-64203F6A4E6A}" xr6:coauthVersionLast="47" xr6:coauthVersionMax="47" xr10:uidLastSave="{00000000-0000-0000-0000-000000000000}"/>
  <bookViews>
    <workbookView xWindow="5535" yWindow="420" windowWidth="27750" windowHeight="1488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I14" i="1" l="1"/>
  <c r="N24" i="1"/>
  <c r="J24" i="1" s="1"/>
  <c r="A21" i="1"/>
  <c r="O24" i="1" l="1"/>
  <c r="P24" i="1"/>
  <c r="L24" i="1" l="1"/>
  <c r="K24" i="1"/>
  <c r="J25" i="1"/>
  <c r="K25" i="1" l="1"/>
  <c r="L25" i="1"/>
  <c r="L26" i="1" s="1"/>
  <c r="L27" i="1" l="1"/>
  <c r="E17" i="1" s="1"/>
  <c r="K26" i="1"/>
  <c r="K27" i="1" s="1"/>
  <c r="D17" i="1" l="1"/>
  <c r="J27" i="1"/>
  <c r="C17" i="1" s="1"/>
  <c r="C19" i="1" l="1"/>
  <c r="J14" i="1"/>
  <c r="L16" i="1" l="1"/>
</calcChain>
</file>

<file path=xl/sharedStrings.xml><?xml version="1.0" encoding="utf-8"?>
<sst xmlns="http://schemas.openxmlformats.org/spreadsheetml/2006/main" count="77" uniqueCount="70">
  <si>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</si>
  <si>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</si>
  <si>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</si>
  <si>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</si>
  <si>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</si>
  <si>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</si>
  <si>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</si>
  <si>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</si>
  <si>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</si>
  <si>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</si>
  <si>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</si>
  <si>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</si>
  <si>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</si>
  <si>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</si>
  <si>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</si>
  <si>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</si>
  <si>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</si>
  <si>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</si>
  <si>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</si>
  <si>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</si>
  <si>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</si>
  <si>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</si>
  <si>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</si>
  <si>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</si>
  <si>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</si>
  <si>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</si>
  <si>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</si>
  <si>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</si>
  <si>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</si>
  <si>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</si>
  <si>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</si>
  <si>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</si>
  <si>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</si>
  <si>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</si>
  <si>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</si>
  <si>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</si>
  <si>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</si>
  <si>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</si>
  <si>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</si>
  <si>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</si>
  <si>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</si>
  <si>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</si>
  <si>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</si>
  <si>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</si>
  <si>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</si>
  <si>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</si>
  <si>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</si>
  <si>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</si>
  <si>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</si>
  <si>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</si>
  <si>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</si>
  <si>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</si>
  <si>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</si>
  <si>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</si>
  <si>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</si>
  <si>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</si>
  <si>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</si>
  <si>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</si>
  <si>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</si>
  <si>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</si>
  <si>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</si>
  <si>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</si>
  <si>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</si>
  <si>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Y FIRMA DEL GERENTE DEL PROYECTO
__________________________________
GLADYS EMILIA RODRIGUEZ PARDO
Directora de Control Ambiental</t>
  </si>
  <si>
    <t>SANTIAGO ARROYO BLANCO</t>
  </si>
  <si>
    <t>Título Profesional en Biología o Ingeniería Forestal o Ecología o Microbiología</t>
  </si>
  <si>
    <t>Sin experiencia</t>
  </si>
  <si>
    <t>1.00.182.485</t>
  </si>
  <si>
    <t>TITULO DE BIOLOGO</t>
  </si>
  <si>
    <t>NOMBRE DEL ENLACE DE LA DEPENDENCIA QUE VERIFICA Y ENTREGA LA DOCUMENTACION PRESENTADA:
____________________________________________
JUAN CAMILO AREVALO
Subdirección de Silvicultura, Flora y Fauna Silvestre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</si>
</sst>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29</xdr:row>
      <xdr:rowOff>1344084</xdr:rowOff>
    </xdr:from>
    <xdr:to>
      <xdr:col>0</xdr:col>
      <xdr:colOff>745066</xdr:colOff>
      <xdr:row>29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6"/>
  <sheetViews>
    <sheetView tabSelected="1" zoomScale="90" zoomScaleNormal="90" workbookViewId="0">
      <selection activeCell="D30" sqref="D30:L30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97"/>
      <c r="B1" s="98"/>
      <c r="C1" s="103" t="s">
        <v>35</v>
      </c>
      <c r="D1" s="103"/>
      <c r="E1" s="103"/>
      <c r="F1" s="103"/>
      <c r="G1" s="103"/>
      <c r="H1" s="103"/>
      <c r="I1" s="103"/>
      <c r="J1" s="103"/>
      <c r="K1" s="103"/>
      <c r="L1" s="104"/>
    </row>
    <row r="2" spans="1:12" ht="24" customHeight="1" x14ac:dyDescent="0.2">
      <c r="A2" s="99"/>
      <c r="B2" s="100"/>
      <c r="C2" s="105" t="s">
        <v>37</v>
      </c>
      <c r="D2" s="105"/>
      <c r="E2" s="105"/>
      <c r="F2" s="105"/>
      <c r="G2" s="105"/>
      <c r="H2" s="105"/>
      <c r="I2" s="105"/>
      <c r="J2" s="105"/>
      <c r="K2" s="105"/>
      <c r="L2" s="106"/>
    </row>
    <row r="3" spans="1:12" ht="27.75" customHeight="1" thickBot="1" x14ac:dyDescent="0.25">
      <c r="A3" s="101"/>
      <c r="B3" s="102"/>
      <c r="C3" s="84" t="s">
        <v>34</v>
      </c>
      <c r="D3" s="84"/>
      <c r="E3" s="84"/>
      <c r="F3" s="84"/>
      <c r="G3" s="84"/>
      <c r="H3" s="84" t="s">
        <v>57</v>
      </c>
      <c r="I3" s="84"/>
      <c r="J3" s="84"/>
      <c r="K3" s="84"/>
      <c r="L3" s="85"/>
    </row>
    <row r="4" spans="1:12" ht="27.75" customHeight="1" thickTop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26.25" customHeight="1" x14ac:dyDescent="0.2">
      <c r="A5" s="107" t="s">
        <v>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2" ht="26.25" customHeight="1" x14ac:dyDescent="0.2">
      <c r="A6" s="4" t="s">
        <v>5</v>
      </c>
      <c r="B6" s="108" t="s">
        <v>64</v>
      </c>
      <c r="C6" s="109"/>
      <c r="D6" s="109"/>
      <c r="E6" s="109"/>
      <c r="F6" s="109"/>
      <c r="G6" s="109"/>
      <c r="H6" s="109"/>
      <c r="I6" s="109"/>
      <c r="J6" s="109"/>
      <c r="K6" s="109"/>
      <c r="L6" s="110"/>
    </row>
    <row r="7" spans="1:12" ht="26.25" customHeight="1" x14ac:dyDescent="0.2">
      <c r="A7" s="4" t="s">
        <v>40</v>
      </c>
      <c r="B7" s="108" t="s">
        <v>67</v>
      </c>
      <c r="C7" s="109"/>
      <c r="D7" s="109"/>
      <c r="E7" s="109"/>
      <c r="F7" s="109"/>
      <c r="G7" s="109"/>
      <c r="H7" s="109"/>
      <c r="I7" s="109"/>
      <c r="J7" s="109"/>
      <c r="K7" s="109"/>
      <c r="L7" s="110"/>
    </row>
    <row r="8" spans="1:12" ht="26.25" customHeight="1" x14ac:dyDescent="0.2">
      <c r="A8" s="4" t="s">
        <v>56</v>
      </c>
      <c r="B8" s="108" t="s">
        <v>68</v>
      </c>
      <c r="C8" s="109"/>
      <c r="D8" s="109"/>
      <c r="E8" s="109"/>
      <c r="F8" s="109"/>
      <c r="G8" s="109"/>
      <c r="H8" s="109"/>
      <c r="I8" s="109"/>
      <c r="J8" s="109"/>
      <c r="K8" s="109"/>
      <c r="L8" s="110"/>
    </row>
    <row r="9" spans="1:12" ht="26.25" customHeight="1" x14ac:dyDescent="0.2">
      <c r="A9" s="4" t="s">
        <v>41</v>
      </c>
      <c r="B9" s="111">
        <v>45462</v>
      </c>
      <c r="C9" s="112"/>
      <c r="D9" s="112"/>
      <c r="E9" s="112"/>
      <c r="F9" s="112"/>
      <c r="G9" s="112"/>
      <c r="H9" s="112"/>
      <c r="I9" s="112"/>
      <c r="J9" s="112"/>
      <c r="K9" s="112"/>
      <c r="L9" s="113"/>
    </row>
    <row r="10" spans="1:12" ht="26.25" customHeight="1" x14ac:dyDescent="0.2">
      <c r="A10" s="4" t="s">
        <v>42</v>
      </c>
      <c r="B10" s="108">
        <v>20985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10"/>
    </row>
    <row r="11" spans="1:12" ht="26.25" customHeight="1" x14ac:dyDescent="0.2">
      <c r="A11" s="4" t="s">
        <v>43</v>
      </c>
      <c r="B11" s="111">
        <v>45519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3"/>
    </row>
    <row r="12" spans="1:12" ht="39" customHeight="1" x14ac:dyDescent="0.2">
      <c r="A12" s="81" t="s">
        <v>39</v>
      </c>
      <c r="B12" s="5" t="s">
        <v>24</v>
      </c>
      <c r="C12" s="51" t="s">
        <v>65</v>
      </c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36" customHeight="1" x14ac:dyDescent="0.2">
      <c r="A13" s="82"/>
      <c r="B13" s="5" t="s">
        <v>7</v>
      </c>
      <c r="C13" s="51" t="s">
        <v>66</v>
      </c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54" customHeight="1" x14ac:dyDescent="0.2">
      <c r="A14" s="83"/>
      <c r="B14" s="6" t="s">
        <v>6</v>
      </c>
      <c r="C14" s="52" t="s">
        <v>33</v>
      </c>
      <c r="D14" s="52"/>
      <c r="E14" s="52"/>
      <c r="F14" s="52"/>
      <c r="G14" s="71" t="s">
        <v>29</v>
      </c>
      <c r="H14" s="71"/>
      <c r="I14" s="24">
        <f>+IF(C14="DOCTORADO",4,IF(C14="ESPECIALIZACION",2,IF(C14="MAESTRIA",3,0)))</f>
        <v>0</v>
      </c>
      <c r="J14" s="72" t="str">
        <f>+IF(H14="X",2,"")</f>
        <v/>
      </c>
      <c r="K14" s="72"/>
      <c r="L14" s="72"/>
    </row>
    <row r="15" spans="1:12" ht="26.25" customHeight="1" x14ac:dyDescent="0.2">
      <c r="A15" s="78" t="s">
        <v>8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2" ht="38.25" customHeight="1" x14ac:dyDescent="0.2">
      <c r="A16" s="58" t="s">
        <v>13</v>
      </c>
      <c r="B16" s="59"/>
      <c r="C16" s="2" t="s">
        <v>9</v>
      </c>
      <c r="D16" s="2" t="s">
        <v>10</v>
      </c>
      <c r="E16" s="73" t="s">
        <v>11</v>
      </c>
      <c r="F16" s="74"/>
      <c r="G16" s="78" t="s">
        <v>27</v>
      </c>
      <c r="H16" s="92" t="s">
        <v>9</v>
      </c>
      <c r="I16" s="92"/>
      <c r="J16" s="78" t="s">
        <v>14</v>
      </c>
      <c r="K16" s="78"/>
      <c r="L16" s="88" t="str">
        <f>IF(C19&gt;=H19,"CUMPLE","NO CUMPLE")</f>
        <v>CUMPLE</v>
      </c>
    </row>
    <row r="17" spans="1:17" ht="22.5" customHeight="1" x14ac:dyDescent="0.2">
      <c r="A17" s="60"/>
      <c r="B17" s="61"/>
      <c r="C17" s="9">
        <f>J27</f>
        <v>0</v>
      </c>
      <c r="D17" s="9">
        <f>K27</f>
        <v>0</v>
      </c>
      <c r="E17" s="95">
        <f>L27</f>
        <v>0</v>
      </c>
      <c r="F17" s="96"/>
      <c r="G17" s="78"/>
      <c r="H17" s="93">
        <v>0</v>
      </c>
      <c r="I17" s="94"/>
      <c r="J17" s="78"/>
      <c r="K17" s="78"/>
      <c r="L17" s="89"/>
    </row>
    <row r="18" spans="1:17" ht="33.75" customHeight="1" x14ac:dyDescent="0.2">
      <c r="A18" s="60"/>
      <c r="B18" s="61"/>
      <c r="C18" s="73" t="s">
        <v>32</v>
      </c>
      <c r="D18" s="87"/>
      <c r="E18" s="87"/>
      <c r="F18" s="74"/>
      <c r="G18" s="78"/>
      <c r="H18" s="91" t="s">
        <v>12</v>
      </c>
      <c r="I18" s="91"/>
      <c r="J18" s="78"/>
      <c r="K18" s="78"/>
      <c r="L18" s="89"/>
    </row>
    <row r="19" spans="1:17" ht="35.25" customHeight="1" x14ac:dyDescent="0.2">
      <c r="A19" s="62"/>
      <c r="B19" s="63"/>
      <c r="C19" s="65">
        <f>(E17/359)+(D17/12)+C17+I14</f>
        <v>0</v>
      </c>
      <c r="D19" s="65"/>
      <c r="E19" s="65"/>
      <c r="F19" s="65"/>
      <c r="G19" s="78"/>
      <c r="H19" s="93">
        <v>0</v>
      </c>
      <c r="I19" s="94"/>
      <c r="J19" s="78"/>
      <c r="K19" s="78"/>
      <c r="L19" s="90"/>
    </row>
    <row r="20" spans="1:17" ht="28.5" customHeight="1" x14ac:dyDescent="0.2">
      <c r="A20" s="76" t="s">
        <v>15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7" ht="28.5" customHeight="1" x14ac:dyDescent="0.2">
      <c r="A21" s="57" t="str">
        <f>'[1]Calculador de tiempo'!B3</f>
        <v>EMPRESA O ENTIDAD</v>
      </c>
      <c r="B21" s="57" t="s">
        <v>55</v>
      </c>
      <c r="C21" s="57"/>
      <c r="D21" s="64" t="s">
        <v>44</v>
      </c>
      <c r="E21" s="64"/>
      <c r="F21" s="64"/>
      <c r="G21" s="64"/>
      <c r="H21" s="64"/>
      <c r="I21" s="64"/>
      <c r="J21" s="64"/>
      <c r="K21" s="64"/>
      <c r="L21" s="64"/>
    </row>
    <row r="22" spans="1:17" ht="36" customHeight="1" x14ac:dyDescent="0.2">
      <c r="A22" s="57"/>
      <c r="B22" s="57"/>
      <c r="C22" s="57"/>
      <c r="D22" s="66" t="s">
        <v>45</v>
      </c>
      <c r="E22" s="67"/>
      <c r="F22" s="68"/>
      <c r="G22" s="66" t="s">
        <v>46</v>
      </c>
      <c r="H22" s="67"/>
      <c r="I22" s="68"/>
      <c r="J22" s="69" t="s">
        <v>51</v>
      </c>
      <c r="K22" s="69" t="s">
        <v>52</v>
      </c>
      <c r="L22" s="69" t="s">
        <v>53</v>
      </c>
      <c r="M22" s="17"/>
      <c r="P22" s="16"/>
    </row>
    <row r="23" spans="1:17" ht="36.75" customHeight="1" x14ac:dyDescent="0.2">
      <c r="A23" s="57"/>
      <c r="B23" s="57"/>
      <c r="C23" s="57"/>
      <c r="D23" s="28" t="s">
        <v>47</v>
      </c>
      <c r="E23" s="28" t="s">
        <v>48</v>
      </c>
      <c r="F23" s="28" t="s">
        <v>49</v>
      </c>
      <c r="G23" s="28" t="s">
        <v>47</v>
      </c>
      <c r="H23" s="28" t="s">
        <v>48</v>
      </c>
      <c r="I23" s="29" t="s">
        <v>49</v>
      </c>
      <c r="J23" s="70"/>
      <c r="K23" s="70"/>
      <c r="L23" s="70"/>
      <c r="M23" s="18" t="s">
        <v>50</v>
      </c>
      <c r="N23" s="18"/>
      <c r="O23" s="18"/>
      <c r="P23" s="18"/>
      <c r="Q23" s="23"/>
    </row>
    <row r="24" spans="1:17" ht="102" customHeight="1" x14ac:dyDescent="0.2">
      <c r="A24" s="27"/>
      <c r="B24" s="79"/>
      <c r="C24" s="80"/>
      <c r="D24" s="8"/>
      <c r="E24" s="8"/>
      <c r="F24" s="8"/>
      <c r="G24" s="8"/>
      <c r="H24" s="8"/>
      <c r="I24" s="7"/>
      <c r="J24" s="30">
        <f>INT(N24)</f>
        <v>0</v>
      </c>
      <c r="K24" s="30">
        <f>INT(P24)</f>
        <v>0</v>
      </c>
      <c r="L24" s="30">
        <f>MOD(P24,1)*30</f>
        <v>0</v>
      </c>
      <c r="M24" s="19">
        <v>0</v>
      </c>
      <c r="N24" s="20">
        <f>M24/360</f>
        <v>0</v>
      </c>
      <c r="O24" s="21">
        <f t="shared" ref="O24" si="0">INT(N24)</f>
        <v>0</v>
      </c>
      <c r="P24" s="22">
        <f t="shared" ref="P24" si="1">MOD(N24,1)*12</f>
        <v>0</v>
      </c>
      <c r="Q24" s="23"/>
    </row>
    <row r="25" spans="1:17" ht="25.5" hidden="1" customHeight="1" x14ac:dyDescent="0.2">
      <c r="A25" s="14"/>
      <c r="B25" s="14"/>
      <c r="C25" s="13"/>
      <c r="D25" s="13"/>
      <c r="E25" s="13"/>
      <c r="F25" s="13"/>
      <c r="G25" s="13"/>
      <c r="H25" s="12"/>
      <c r="I25" s="31"/>
      <c r="J25" s="32">
        <f>SUM(J21:J24)</f>
        <v>0</v>
      </c>
      <c r="K25" s="32">
        <f>SUM(K21:K24)</f>
        <v>0</v>
      </c>
      <c r="L25" s="32">
        <f>SUM(L21:L24)</f>
        <v>0</v>
      </c>
      <c r="P25" s="25"/>
      <c r="Q25" s="23"/>
    </row>
    <row r="26" spans="1:17" ht="30.75" hidden="1" customHeight="1" x14ac:dyDescent="0.2">
      <c r="A26" s="14"/>
      <c r="B26" s="14"/>
      <c r="C26" s="13"/>
      <c r="D26" s="13"/>
      <c r="E26" s="13"/>
      <c r="F26" s="13"/>
      <c r="G26" s="13"/>
      <c r="H26" s="12"/>
      <c r="I26" s="33"/>
      <c r="K26" s="34">
        <f>(K25+INT(L26))/12</f>
        <v>0</v>
      </c>
      <c r="L26" s="34">
        <f>L25/30</f>
        <v>0</v>
      </c>
      <c r="P26" s="25"/>
      <c r="Q26" s="23"/>
    </row>
    <row r="27" spans="1:17" ht="36.75" customHeight="1" x14ac:dyDescent="0.2">
      <c r="A27" s="56" t="s">
        <v>54</v>
      </c>
      <c r="B27" s="56"/>
      <c r="C27" s="56"/>
      <c r="D27" s="56"/>
      <c r="E27" s="56"/>
      <c r="F27" s="56"/>
      <c r="G27" s="56"/>
      <c r="H27" s="56"/>
      <c r="I27" s="56"/>
      <c r="J27" s="35">
        <f>J25+INT(K26)</f>
        <v>0</v>
      </c>
      <c r="K27" s="35">
        <f>MOD(K26,1)*12</f>
        <v>0</v>
      </c>
      <c r="L27" s="35">
        <f>MOD(L26,1)*30</f>
        <v>0</v>
      </c>
      <c r="P27" s="25"/>
      <c r="Q27" s="23"/>
    </row>
    <row r="28" spans="1:17" ht="25.5" customHeight="1" x14ac:dyDescent="0.2">
      <c r="A28" s="10"/>
      <c r="B28" s="15"/>
      <c r="C28" s="53"/>
      <c r="D28" s="53"/>
      <c r="E28" s="53"/>
      <c r="F28" s="53"/>
      <c r="G28" s="53"/>
      <c r="H28" s="53"/>
      <c r="I28" s="53"/>
      <c r="J28" s="53"/>
      <c r="K28" s="11"/>
      <c r="L28" s="17"/>
    </row>
    <row r="29" spans="1:17" ht="26.25" customHeight="1" x14ac:dyDescent="0.2">
      <c r="A29" s="78" t="s">
        <v>16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spans="1:17" ht="144" customHeight="1" x14ac:dyDescent="0.2">
      <c r="A30" s="55" t="s">
        <v>69</v>
      </c>
      <c r="B30" s="55"/>
      <c r="C30" s="55"/>
      <c r="D30" s="55" t="s">
        <v>63</v>
      </c>
      <c r="E30" s="55"/>
      <c r="F30" s="55"/>
      <c r="G30" s="55"/>
      <c r="H30" s="55"/>
      <c r="I30" s="55"/>
      <c r="J30" s="55"/>
      <c r="K30" s="55"/>
      <c r="L30" s="55"/>
    </row>
    <row r="31" spans="1:17" ht="14.25" customHeight="1" x14ac:dyDescent="0.2">
      <c r="A31" s="75" t="s">
        <v>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</row>
    <row r="32" spans="1:17" ht="15.75" customHeight="1" x14ac:dyDescent="0.2"/>
    <row r="33" spans="1:12" ht="15.75" customHeight="1" x14ac:dyDescent="0.2">
      <c r="A33" s="54" t="s">
        <v>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4" spans="1:12" ht="15.75" customHeight="1" x14ac:dyDescent="0.2">
      <c r="A34" s="26" t="s">
        <v>2</v>
      </c>
      <c r="B34" s="48" t="s">
        <v>3</v>
      </c>
      <c r="C34" s="49"/>
      <c r="D34" s="49"/>
      <c r="E34" s="49"/>
      <c r="F34" s="49"/>
      <c r="G34" s="50"/>
      <c r="H34" s="48" t="s">
        <v>26</v>
      </c>
      <c r="I34" s="49"/>
      <c r="J34" s="49"/>
      <c r="K34" s="49"/>
      <c r="L34" s="50"/>
    </row>
    <row r="35" spans="1:12" ht="18.75" customHeight="1" x14ac:dyDescent="0.2">
      <c r="A35" s="1">
        <v>1</v>
      </c>
      <c r="B35" s="45" t="s">
        <v>36</v>
      </c>
      <c r="C35" s="46"/>
      <c r="D35" s="46"/>
      <c r="E35" s="46"/>
      <c r="F35" s="46"/>
      <c r="G35" s="47"/>
      <c r="H35" s="45" t="s">
        <v>38</v>
      </c>
      <c r="I35" s="46"/>
      <c r="J35" s="46"/>
      <c r="K35" s="46"/>
      <c r="L35" s="47"/>
    </row>
    <row r="36" spans="1:12" ht="15.75" customHeight="1" x14ac:dyDescent="0.2">
      <c r="A36" s="1">
        <v>2</v>
      </c>
      <c r="B36" s="45" t="s">
        <v>60</v>
      </c>
      <c r="C36" s="46"/>
      <c r="D36" s="46"/>
      <c r="E36" s="46"/>
      <c r="F36" s="46"/>
      <c r="G36" s="47"/>
      <c r="H36" s="45" t="s">
        <v>61</v>
      </c>
      <c r="I36" s="46"/>
      <c r="J36" s="46"/>
      <c r="K36" s="46"/>
      <c r="L36" s="47"/>
    </row>
    <row r="37" spans="1:12" ht="15.75" customHeight="1" x14ac:dyDescent="0.2">
      <c r="A37" s="54" t="s">
        <v>25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</row>
    <row r="38" spans="1:12" ht="15" customHeight="1" x14ac:dyDescent="0.2">
      <c r="A38" s="36" t="s">
        <v>17</v>
      </c>
      <c r="B38" s="38"/>
      <c r="C38" s="36" t="s">
        <v>18</v>
      </c>
      <c r="D38" s="37"/>
      <c r="E38" s="37"/>
      <c r="F38" s="37"/>
      <c r="G38" s="38"/>
      <c r="H38" s="36" t="s">
        <v>19</v>
      </c>
      <c r="I38" s="37"/>
      <c r="J38" s="37"/>
      <c r="K38" s="37"/>
      <c r="L38" s="38"/>
    </row>
    <row r="39" spans="1:12" ht="15.75" customHeight="1" x14ac:dyDescent="0.2">
      <c r="A39" s="42" t="s">
        <v>22</v>
      </c>
      <c r="B39" s="44"/>
      <c r="C39" s="42" t="s">
        <v>22</v>
      </c>
      <c r="D39" s="43"/>
      <c r="E39" s="43"/>
      <c r="F39" s="43"/>
      <c r="G39" s="44"/>
      <c r="H39" s="39" t="s">
        <v>21</v>
      </c>
      <c r="I39" s="40"/>
      <c r="J39" s="40"/>
      <c r="K39" s="40"/>
      <c r="L39" s="41"/>
    </row>
    <row r="40" spans="1:12" ht="15.75" customHeight="1" x14ac:dyDescent="0.2">
      <c r="A40" s="42" t="s">
        <v>23</v>
      </c>
      <c r="B40" s="44"/>
      <c r="C40" s="42" t="s">
        <v>23</v>
      </c>
      <c r="D40" s="43"/>
      <c r="E40" s="43"/>
      <c r="F40" s="43"/>
      <c r="G40" s="44"/>
      <c r="H40" s="39" t="s">
        <v>20</v>
      </c>
      <c r="I40" s="40"/>
      <c r="J40" s="40"/>
      <c r="K40" s="40"/>
      <c r="L40" s="41"/>
    </row>
    <row r="41" spans="1:12" ht="15.75" customHeight="1" x14ac:dyDescent="0.2">
      <c r="A41" s="42" t="s">
        <v>58</v>
      </c>
      <c r="B41" s="44"/>
      <c r="C41" s="42" t="s">
        <v>59</v>
      </c>
      <c r="D41" s="43"/>
      <c r="E41" s="43"/>
      <c r="F41" s="43"/>
      <c r="G41" s="44"/>
      <c r="H41" s="42" t="s">
        <v>62</v>
      </c>
      <c r="I41" s="43"/>
      <c r="J41" s="43"/>
      <c r="K41" s="43"/>
      <c r="L41" s="44"/>
    </row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68"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A37:L37"/>
    <mergeCell ref="G14:H14"/>
    <mergeCell ref="J14:L14"/>
    <mergeCell ref="E16:F16"/>
    <mergeCell ref="H35:L35"/>
    <mergeCell ref="A30:C30"/>
    <mergeCell ref="A31:L31"/>
    <mergeCell ref="A20:L20"/>
    <mergeCell ref="A29:L29"/>
    <mergeCell ref="B24:C24"/>
    <mergeCell ref="A15:L15"/>
    <mergeCell ref="A12:A14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H36:L36"/>
    <mergeCell ref="B34:G34"/>
    <mergeCell ref="B35:G35"/>
    <mergeCell ref="B36:G36"/>
    <mergeCell ref="B11:L11"/>
    <mergeCell ref="C12:L12"/>
    <mergeCell ref="C13:L13"/>
    <mergeCell ref="C14:F14"/>
    <mergeCell ref="C28:J28"/>
    <mergeCell ref="A33:L33"/>
    <mergeCell ref="D30:L30"/>
    <mergeCell ref="A27:I27"/>
    <mergeCell ref="H34:L34"/>
    <mergeCell ref="A21:A23"/>
    <mergeCell ref="A16:B19"/>
    <mergeCell ref="D21:L21"/>
    <mergeCell ref="H38:L38"/>
    <mergeCell ref="H39:L39"/>
    <mergeCell ref="H40:L40"/>
    <mergeCell ref="H41:L41"/>
    <mergeCell ref="A38:B38"/>
    <mergeCell ref="A39:B39"/>
    <mergeCell ref="A40:B40"/>
    <mergeCell ref="A41:B41"/>
    <mergeCell ref="C38:G38"/>
    <mergeCell ref="C39:G39"/>
    <mergeCell ref="C40:G40"/>
    <mergeCell ref="C41:G41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2025-01-27T16:10:33Z</dcterms:modified>
</cp:coreProperties>
</file>